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Шаблон!$B$17:$S$19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1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<sst xmlns="http://schemas.openxmlformats.org/spreadsheetml/2006/main" count="590" uniqueCount="346">
  <si>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</si>
  <si>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</si>
  <si>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</si>
  <si>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</si>
  <si>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</si>
  <si>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</si>
  <si>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</si>
  <si>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</si>
  <si>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</si>
  <si>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</si>
  <si>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</si>
  <si>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</si>
  <si>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</si>
  <si>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</si>
  <si>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</si>
  <si>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</si>
  <si>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</si>
  <si>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</si>
  <si>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</si>
  <si>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</si>
  <si>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</si>
  <si>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</si>
  <si>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</si>
  <si>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</si>
  <si>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</si>
  <si>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</si>
  <si>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</si>
  <si>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</si>
  <si>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</si>
  <si>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</si>
  <si>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</si>
  <si>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</si>
  <si>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</si>
  <si>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</si>
  <si>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</si>
  <si>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</si>
  <si>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</si>
  <si>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</si>
  <si>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</si>
  <si>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</si>
  <si>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</si>
  <si>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</si>
  <si>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</si>
  <si>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</si>
  <si>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</si>
  <si>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</si>
  <si>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</si>
  <si>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</si>
  <si>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</si>
  <si>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</si>
  <si>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</si>
  <si>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</si>
  <si>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</si>
  <si>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</si>
  <si>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</si>
  <si>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</si>
  <si>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</si>
  <si>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</si>
  <si>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</si>
  <si>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</si>
  <si>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</si>
  <si>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</si>
  <si>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</si>
  <si>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</si>
  <si>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</si>
  <si>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</si>
  <si>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</si>
  <si>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</si>
  <si>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</si>
  <si>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</si>
  <si>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</si>
  <si>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</si>
  <si>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</si>
  <si>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</si>
  <si>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</si>
  <si>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</si>
  <si>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</si>
  <si>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</si>
  <si>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</si>
  <si>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</si>
  <si>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</si>
  <si>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</si>
  <si>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</si>
  <si>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</si>
  <si>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</si>
  <si>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</si>
  <si>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</si>
  <si>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</si>
  <si>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</si>
  <si>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</si>
  <si>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</si>
  <si>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</si>
  <si>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</si>
  <si>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</si>
  <si>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</si>
  <si>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</si>
  <si>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</si>
  <si>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</si>
  <si>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</si>
  <si>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</si>
  <si>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</si>
  <si>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</si>
  <si>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</si>
  <si>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</si>
  <si>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</si>
  <si>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</si>
  <si>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</si>
  <si>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</si>
  <si>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</si>
  <si>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</si>
  <si>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</si>
  <si>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</si>
  <si>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</si>
  <si>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</si>
  <si>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</si>
  <si>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</si>
  <si>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</si>
  <si>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</si>
  <si>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</si>
  <si>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</si>
  <si>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</si>
  <si>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</si>
  <si>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</si>
  <si>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</si>
  <si>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</si>
  <si>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</si>
  <si>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</si>
  <si>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</si>
  <si>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</si>
  <si>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</si>
  <si>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</si>
  <si>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</si>
  <si>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</si>
  <si>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</si>
  <si>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</si>
  <si>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</si>
  <si>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</si>
  <si>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</si>
  <si>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</si>
  <si>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</si>
  <si>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</si>
  <si>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</si>
  <si>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</si>
  <si>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</si>
  <si>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</si>
  <si>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</si>
  <si>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</si>
  <si>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</si>
  <si>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</si>
  <si>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</si>
  <si>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</si>
  <si>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</si>
  <si>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</si>
  <si>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</si>
  <si>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</si>
  <si>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</si>
  <si>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</si>
  <si>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</si>
  <si>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</si>
  <si>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</si>
  <si>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</si>
  <si>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</si>
  <si>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</si>
  <si>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</si>
  <si>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</si>
  <si>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</si>
  <si>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</si>
  <si>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</si>
  <si>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</si>
  <si>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</si>
  <si>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</si>
  <si>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</si>
  <si>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</si>
  <si>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</si>
  <si>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</si>
  <si>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</si>
  <si>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</si>
  <si>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</si>
  <si>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</si>
  <si>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</si>
  <si>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</si>
  <si>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</si>
  <si>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</si>
  <si>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</si>
  <si>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</si>
  <si>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</si>
  <si>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</si>
  <si>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</si>
  <si>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</si>
  <si>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</si>
  <si>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</si>
  <si>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</si>
  <si>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</si>
  <si>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</si>
  <si>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</si>
  <si>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</si>
  <si>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</si>
  <si>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</si>
  <si>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</si>
  <si>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</si>
  <si>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</si>
  <si>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</si>
  <si>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</si>
  <si>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</si>
  <si>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</si>
  <si>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</si>
  <si>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</si>
  <si>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</si>
  <si>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</si>
  <si>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</si>
  <si>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</si>
  <si>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</si>
  <si>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</si>
  <si>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</si>
  <si>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</si>
  <si>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</si>
  <si>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</si>
  <si>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</si>
  <si>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</si>
  <si>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</si>
  <si>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</si>
  <si>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</si>
  <si>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</si>
  <si>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</si>
  <si>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</si>
  <si>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</si>
  <si>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</si>
  <si>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</si>
  <si>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</si>
  <si>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</si>
  <si>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</si>
  <si>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</si>
  <si>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</si>
  <si>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</si>
  <si>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</si>
  <si>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</si>
  <si>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</si>
  <si>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</si>
  <si>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</si>
  <si>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</si>
  <si>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</si>
  <si>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</si>
  <si>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</si>
  <si>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</si>
  <si>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</si>
  <si>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</si>
  <si>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</si>
  <si>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</si>
  <si>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</si>
  <si>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</si>
  <si>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</si>
  <si>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</si>
  <si>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</si>
  <si>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</si>
  <si>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</si>
  <si>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</si>
  <si>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</si>
  <si>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</si>
  <si>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</si>
  <si>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</si>
  <si>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</si>
  <si>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</si>
  <si>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 xml:space="preserve">Приобретение легковых автомобилей малого класса - 9шт </t>
  </si>
  <si>
    <t>Внимание!!!  Обязательно прочитайте инструкцию по заполнению в конце таблицы.</t>
  </si>
  <si>
    <t>Лот</t>
  </si>
  <si>
    <t>890.23.00261 Приобретение легковых автомобилей малого класса - 9шт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</si>
  <si>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</si>
  <si>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</si>
  <si>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</si>
  <si>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</si>
  <si>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</si>
  <si>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</si>
  <si>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</si>
  <si>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</si>
  <si>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</si>
  <si>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</si>
  <si>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</si>
  <si>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</si>
  <si>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</si>
  <si>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</si>
  <si>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</si>
  <si>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</si>
  <si>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</si>
  <si>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</si>
  <si>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</si>
  <si>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</si>
  <si>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</si>
  <si>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</si>
  <si>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</si>
  <si>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</si>
  <si>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</si>
  <si>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</si>
  <si>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</si>
  <si>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</si>
  <si>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</si>
  <si>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</si>
  <si>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</si>
  <si>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</si>
  <si>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</si>
  <si>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</si>
  <si>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</si>
  <si>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</si>
  <si>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</si>
  <si>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</si>
  <si>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</si>
  <si>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</si>
  <si>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</si>
  <si>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</si>
  <si>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</si>
  <si>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</si>
  <si>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</si>
  <si>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</si>
  <si>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</si>
  <si>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</si>
  <si>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Саратовэнерго-&gt;Саратовэнерго</t>
  </si>
  <si>
    <t>Автомобиль легковой, кузов SUV, 5 дверей, сегмент J по классификации Европейской экономической комиссии, привод передний (колесная формула 4х2), двигатель бензиновый с турбонаддувом, объем двигателя 1,5л, мощность двигателя 150л.с., коробка передач механическая шестиступенчатая МКП6, комплектация Стандарт (Standart), МОСКВИЧ Москвич 3 Стандарт 1,5л 6МКП</t>
  </si>
  <si>
    <t>Автомобиль МОСКВИЧ Москвич 3 Стандарт 1,5л 6МКП</t>
  </si>
  <si>
    <t>Штука</t>
  </si>
  <si>
    <t>Автомобиль легковой, кузов SUV, 5 дверей, сегмент J по классификации Европейской экономической комиссии, привод передний (колесная формула 4х2), двигатель бензиновый с турбонаддувом, объем двигателя 1,5л, мощность двигателя 150л.с., коробка передач автоматическая CVT, комплектация Стандарт (Standart), МОСКВИЧ Москвич 3 Стандарт 1,5л CVT</t>
  </si>
  <si>
    <t>Автомобиль МОСКВИЧ Москвич 3 Стандарт 1,5л CVT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</si>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</sst>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6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6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9" fontId="46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8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9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0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0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0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0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45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O1" t="n" s="7">
        <v>32902.0</v>
      </c>
      <c r="AP1" t="n" s="7">
        <v>101100.0</v>
      </c>
      <c r="AQ1" t="s" s="7">
        <v>259</v>
      </c>
    </row>
    <row r="2" ht="31.5" customHeight="true">
      <c r="B2" t="s" s="8">
        <v>260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261</v>
      </c>
      <c r="E3" s="12"/>
      <c r="F3" s="13" t="s">
        <v>262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  <c r="T3" s="17"/>
      <c r="U3" s="17"/>
    </row>
    <row r="4" ht="17.6" customHeight="true">
      <c r="B4" t="s" s="18">
        <v>263</v>
      </c>
      <c r="C4" s="18"/>
      <c r="D4" t="s" s="19">
        <v>264</v>
      </c>
      <c r="E4" s="20"/>
      <c r="F4" s="21" t="s">
        <v>265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  <c r="T4" s="17"/>
      <c r="U4" s="17"/>
    </row>
    <row r="5" ht="18.0" customHeight="true">
      <c r="B5" s="18"/>
      <c r="C5" s="18"/>
      <c r="D5" t="s" s="19">
        <v>266</v>
      </c>
      <c r="E5" s="20"/>
      <c r="F5" s="24" t="n">
        <v>2023.0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  <c r="T5" s="17"/>
      <c r="U5" s="17"/>
    </row>
    <row r="6" ht="18.0" customHeight="true">
      <c r="B6" s="18"/>
      <c r="C6" s="18"/>
      <c r="D6" t="s" s="19">
        <v>267</v>
      </c>
      <c r="E6" s="20"/>
      <c r="F6" t="s" s="27">
        <v>256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  <c r="T6" s="17"/>
      <c r="U6" s="17"/>
    </row>
    <row r="7" ht="18.0" customHeight="true">
      <c r="B7" s="18"/>
      <c r="C7" s="18"/>
      <c r="D7" t="s" s="19">
        <v>256</v>
      </c>
      <c r="E7" s="20"/>
      <c r="F7" t="s" s="21">
        <v>256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  <c r="T7" s="17"/>
      <c r="U7" s="17"/>
    </row>
    <row r="8" ht="0.0" customHeight="true">
      <c r="B8" s="18"/>
      <c r="C8" s="18"/>
      <c r="D8" t="s" s="19">
        <v>268</v>
      </c>
      <c r="E8" s="20"/>
      <c r="F8" t="s" s="24">
        <v>256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  <c r="T8" s="17"/>
      <c r="U8" s="17"/>
    </row>
    <row r="9" ht="18.0" customHeight="true">
      <c r="B9" s="18"/>
      <c r="C9" s="18"/>
      <c r="D9" t="s" s="19">
        <v>269</v>
      </c>
      <c r="E9" s="20"/>
      <c r="F9" t="s" s="29">
        <v>256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  <c r="T9" s="17"/>
      <c r="U9" s="17"/>
    </row>
    <row r="10" ht="18.0" customHeight="true">
      <c r="B10" s="18"/>
      <c r="C10" s="18"/>
      <c r="D10" t="s" s="19">
        <v>256</v>
      </c>
      <c r="E10" s="20"/>
      <c r="F10" t="s" s="21">
        <v>256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  <c r="T10" s="17"/>
      <c r="U10" s="17"/>
    </row>
    <row r="11" ht="18.0" customHeight="true">
      <c r="D11" t="s" s="32">
        <v>270</v>
      </c>
      <c r="E11" s="33"/>
      <c r="F11" t="s" s="34">
        <v>256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  <c r="T11" s="17"/>
      <c r="U11" s="17"/>
    </row>
    <row r="12" ht="0.0" customHeight="true">
      <c r="D12" t="s" s="32">
        <v>256</v>
      </c>
      <c r="E12" s="33"/>
      <c r="F12" t="s" s="38">
        <v>256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  <c r="T12" s="17"/>
      <c r="U12" s="17"/>
    </row>
    <row r="13" ht="18.0" customHeight="true">
      <c r="A13" s="6"/>
    </row>
    <row r="14" ht="28.5" customHeight="true">
      <c r="A14" t="s" s="41">
        <v>271</v>
      </c>
      <c r="B14" t="s" s="42">
        <v>272</v>
      </c>
      <c r="C14" t="s" s="42">
        <v>273</v>
      </c>
      <c r="D14" t="s" s="43">
        <v>274</v>
      </c>
      <c r="E14" s="44"/>
      <c r="F14" s="44"/>
      <c r="G14" s="45"/>
      <c r="H14" t="s" s="42">
        <v>275</v>
      </c>
      <c r="I14" t="s" s="46">
        <v>276</v>
      </c>
      <c r="J14" t="s" s="47">
        <v>277</v>
      </c>
      <c r="K14" t="s" s="47">
        <v>278</v>
      </c>
      <c r="L14" t="s" s="47">
        <v>279</v>
      </c>
      <c r="M14" t="s" s="42">
        <v>280</v>
      </c>
      <c r="N14" t="s" s="48">
        <v>281</v>
      </c>
      <c r="O14" t="s" s="47">
        <v>282</v>
      </c>
      <c r="P14" t="s" s="47">
        <v>283</v>
      </c>
      <c r="Q14" t="s" s="47">
        <v>284</v>
      </c>
      <c r="R14" t="s" s="47">
        <v>285</v>
      </c>
      <c r="S14" t="s" s="47">
        <v>286</v>
      </c>
      <c r="T14" t="s" s="47">
        <v>287</v>
      </c>
      <c r="U14" t="s" s="47">
        <v>288</v>
      </c>
      <c r="V14" t="s" s="47">
        <v>289</v>
      </c>
      <c r="W14" t="s" s="47">
        <v>290</v>
      </c>
      <c r="X14" t="s" s="47">
        <v>291</v>
      </c>
    </row>
    <row r="15" ht="29.25" customHeight="true">
      <c r="A15" s="41"/>
      <c r="B15" s="49"/>
      <c r="C15" s="49"/>
      <c r="D15" t="s" s="42">
        <v>292</v>
      </c>
      <c r="E15" t="s" s="42">
        <v>293</v>
      </c>
      <c r="F15" t="s" s="42">
        <v>294</v>
      </c>
      <c r="G15" t="s" s="42">
        <v>295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t="s" s="53">
        <v>296</v>
      </c>
      <c r="Z15" s="54"/>
      <c r="AA15" t="s" s="53">
        <v>297</v>
      </c>
      <c r="AB15" s="54"/>
      <c r="AC15" t="s" s="53">
        <v>298</v>
      </c>
      <c r="AD15" s="54"/>
      <c r="AE15" t="s" s="53">
        <v>299</v>
      </c>
      <c r="AF15" s="54"/>
      <c r="AG15" t="s" s="53">
        <v>300</v>
      </c>
      <c r="AH15" s="54"/>
      <c r="AI15" t="s" s="53">
        <v>301</v>
      </c>
      <c r="AJ15" s="54"/>
      <c r="AK15" t="s" s="53">
        <v>302</v>
      </c>
      <c r="AL15" s="54"/>
      <c r="AM15" t="s" s="53">
        <v>303</v>
      </c>
      <c r="AN15" s="54"/>
      <c r="AO15" t="s" s="53">
        <v>304</v>
      </c>
      <c r="AP15" s="54"/>
      <c r="AQ15" t="s" s="53">
        <v>305</v>
      </c>
      <c r="AR15" s="54"/>
      <c r="AS15" t="s" s="53">
        <v>306</v>
      </c>
      <c r="AT15" s="54"/>
      <c r="AU15" t="s" s="53">
        <v>307</v>
      </c>
      <c r="AV15" s="54"/>
      <c r="AW15" t="s" s="53">
        <v>296</v>
      </c>
      <c r="AX15" s="54"/>
      <c r="AY15" t="s" s="53">
        <v>297</v>
      </c>
      <c r="AZ15" s="54"/>
      <c r="BA15" t="s" s="53">
        <v>298</v>
      </c>
      <c r="BB15" s="54"/>
      <c r="BC15" t="s" s="53">
        <v>299</v>
      </c>
      <c r="BD15" s="54"/>
      <c r="BE15" t="s" s="53">
        <v>300</v>
      </c>
      <c r="BF15" s="54"/>
      <c r="BG15" t="s" s="53">
        <v>301</v>
      </c>
      <c r="BH15" s="54"/>
      <c r="BI15" t="s" s="53">
        <v>302</v>
      </c>
      <c r="BJ15" s="54"/>
      <c r="BK15" t="s" s="53">
        <v>303</v>
      </c>
      <c r="BL15" s="54"/>
      <c r="BM15" t="s" s="53">
        <v>304</v>
      </c>
      <c r="BN15" s="54"/>
      <c r="BO15" t="s" s="53">
        <v>305</v>
      </c>
      <c r="BP15" s="54"/>
      <c r="BQ15" t="s" s="53">
        <v>306</v>
      </c>
      <c r="BR15" s="54"/>
      <c r="BS15" t="s" s="53">
        <v>307</v>
      </c>
      <c r="BT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t="s" s="60">
        <v>256</v>
      </c>
      <c r="Z16" t="s" s="60">
        <v>308</v>
      </c>
      <c r="AA16" t="s" s="60">
        <v>309</v>
      </c>
      <c r="AB16" t="s" s="60">
        <v>308</v>
      </c>
      <c r="AC16" t="s" s="60">
        <v>309</v>
      </c>
      <c r="AD16" t="s" s="60">
        <v>308</v>
      </c>
      <c r="AE16" t="s" s="60">
        <v>309</v>
      </c>
      <c r="AF16" t="s" s="60">
        <v>308</v>
      </c>
      <c r="AG16" t="s" s="60">
        <v>309</v>
      </c>
      <c r="AH16" t="s" s="60">
        <v>308</v>
      </c>
      <c r="AI16" t="s" s="60">
        <v>309</v>
      </c>
      <c r="AJ16" t="s" s="60">
        <v>308</v>
      </c>
      <c r="AK16" t="s" s="60">
        <v>309</v>
      </c>
      <c r="AL16" t="s" s="60">
        <v>308</v>
      </c>
      <c r="AM16" t="s" s="60">
        <v>309</v>
      </c>
      <c r="AN16" t="s" s="60">
        <v>308</v>
      </c>
      <c r="AO16" t="s" s="60">
        <v>309</v>
      </c>
      <c r="AP16" t="s" s="60">
        <v>308</v>
      </c>
      <c r="AQ16" t="s" s="60">
        <v>309</v>
      </c>
      <c r="AR16" t="s" s="60">
        <v>308</v>
      </c>
      <c r="AS16" t="s" s="60">
        <v>309</v>
      </c>
      <c r="AT16" t="s" s="60">
        <v>308</v>
      </c>
      <c r="AU16" t="s" s="60">
        <v>309</v>
      </c>
      <c r="AV16" t="s" s="60">
        <v>308</v>
      </c>
      <c r="AW16" t="s" s="60">
        <v>309</v>
      </c>
      <c r="AX16" t="s" s="60">
        <v>308</v>
      </c>
      <c r="AY16" t="s" s="60">
        <v>309</v>
      </c>
      <c r="AZ16" t="s" s="60">
        <v>308</v>
      </c>
      <c r="BA16" t="s" s="60">
        <v>309</v>
      </c>
      <c r="BB16" t="s" s="60">
        <v>308</v>
      </c>
      <c r="BC16" t="s" s="60">
        <v>309</v>
      </c>
      <c r="BD16" t="s" s="60">
        <v>308</v>
      </c>
      <c r="BE16" t="s" s="60">
        <v>309</v>
      </c>
      <c r="BF16" t="s" s="60">
        <v>308</v>
      </c>
      <c r="BG16" t="s" s="60">
        <v>309</v>
      </c>
      <c r="BH16" t="s" s="60">
        <v>308</v>
      </c>
      <c r="BI16" t="s" s="60">
        <v>309</v>
      </c>
      <c r="BJ16" t="s" s="60">
        <v>308</v>
      </c>
      <c r="BK16" t="s" s="60">
        <v>309</v>
      </c>
      <c r="BL16" t="s" s="60">
        <v>308</v>
      </c>
      <c r="BM16" t="s" s="60">
        <v>309</v>
      </c>
      <c r="BN16" t="s" s="60">
        <v>308</v>
      </c>
      <c r="BO16" t="s" s="60">
        <v>309</v>
      </c>
      <c r="BP16" t="s" s="60">
        <v>308</v>
      </c>
      <c r="BQ16" t="s" s="60">
        <v>309</v>
      </c>
      <c r="BR16" t="s" s="60">
        <v>308</v>
      </c>
      <c r="BS16" t="s" s="60">
        <v>309</v>
      </c>
      <c r="BT16" t="s" s="60">
        <v>308</v>
      </c>
      <c r="BU16" t="s" s="61">
        <v>310</v>
      </c>
      <c r="BV16" t="s" s="61">
        <v>311</v>
      </c>
      <c r="BW16" t="s" s="61">
        <v>312</v>
      </c>
      <c r="BX16" t="s" s="61">
        <v>313</v>
      </c>
      <c r="BY16" t="s" s="61">
        <v>310</v>
      </c>
      <c r="BZ16" t="s" s="61">
        <v>311</v>
      </c>
      <c r="CA16" t="s" s="61">
        <v>312</v>
      </c>
      <c r="CB16" t="s" s="61">
        <v>313</v>
      </c>
      <c r="CC16" t="s" s="61">
        <v>310</v>
      </c>
      <c r="CD16" t="s" s="61">
        <v>311</v>
      </c>
      <c r="CE16" t="s" s="61">
        <v>312</v>
      </c>
      <c r="CF16" t="s" s="61">
        <v>313</v>
      </c>
      <c r="CG16" t="s" s="61">
        <v>310</v>
      </c>
      <c r="CH16" t="s" s="61">
        <v>311</v>
      </c>
      <c r="CI16" t="s" s="61">
        <v>312</v>
      </c>
      <c r="CJ16" t="s" s="61">
        <v>313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15.0</v>
      </c>
      <c r="R17" t="n" s="65">
        <v>16.0</v>
      </c>
      <c r="S17" t="n" s="65">
        <v>17.0</v>
      </c>
      <c r="T17" t="n" s="65">
        <v>18.0</v>
      </c>
      <c r="U17" t="n" s="65">
        <v>19.0</v>
      </c>
      <c r="V17" t="n" s="65">
        <v>20.0</v>
      </c>
      <c r="W17" t="n" s="65">
        <v>21.0</v>
      </c>
      <c r="X17" t="n" s="65">
        <v>22.0</v>
      </c>
    </row>
    <row r="18">
      <c r="A18" s="6"/>
      <c r="B18" s="3" t="s">
        <v>314</v>
      </c>
      <c r="C18" s="3" t="n">
        <v>1.0</v>
      </c>
      <c r="D18" s="3" t="n">
        <v>479364.0</v>
      </c>
      <c r="E18" s="3" t="s">
        <v>315</v>
      </c>
      <c r="F18" s="3" t="s">
        <v>316</v>
      </c>
      <c r="G18" s="3"/>
      <c r="H18" s="3" t="s">
        <v>317</v>
      </c>
      <c r="I18" s="3" t="s">
        <v>0</v>
      </c>
      <c r="J18" s="4" t="n">
        <v>1631361.11</v>
      </c>
      <c r="K18" s="5" t="n">
        <v>7.0</v>
      </c>
      <c r="L18" s="4" t="n">
        <v>1.141952777E7</v>
      </c>
      <c r="M18" s="6" t="n">
        <f>IF(P18=1,0,1) + IF(ISBLANK(R18),1,0) + IF(ISBLANK(S18),1,0)</f>
        <v>3.0</v>
      </c>
      <c r="N18" s="6"/>
      <c r="O18" s="6"/>
      <c r="P18" s="6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6" t="str">
        <f>IFERROR(IF(P18=1, "Российская Федерация", "Не заполнено"),"")</f>
        <v/>
      </c>
      <c r="R18" s="6"/>
      <c r="S18" s="6"/>
      <c r="T18" s="6"/>
      <c r="U18" s="4" t="n">
        <f>IF(T18&lt;&gt;0, J18 * Q22,)</f>
        <v>0.0</v>
      </c>
      <c r="V18" s="4" t="n">
        <f>U18*K18</f>
        <v>0.0</v>
      </c>
      <c r="W18" s="4" t="n">
        <f>X18*ROUNDDOWN(T18,6)</f>
        <v>0.0</v>
      </c>
      <c r="X18" s="5" t="n">
        <f>K18</f>
        <v>7.0</v>
      </c>
      <c r="Y18" s="4" t="n">
        <v>1559442.0</v>
      </c>
    </row>
    <row r="19">
      <c r="A19" s="6"/>
      <c r="B19" s="3" t="s">
        <v>314</v>
      </c>
      <c r="C19" s="3" t="n">
        <v>2.0</v>
      </c>
      <c r="D19" s="3" t="n">
        <v>480032.0</v>
      </c>
      <c r="E19" s="3" t="s">
        <v>318</v>
      </c>
      <c r="F19" s="3" t="s">
        <v>319</v>
      </c>
      <c r="G19" s="3"/>
      <c r="H19" s="3" t="s">
        <v>317</v>
      </c>
      <c r="I19" s="3" t="s">
        <v>0</v>
      </c>
      <c r="J19" s="4" t="n">
        <v>1679333.33</v>
      </c>
      <c r="K19" s="5" t="n">
        <v>2.0</v>
      </c>
      <c r="L19" s="4" t="n">
        <v>3358666.66</v>
      </c>
      <c r="M19" s="6" t="n">
        <f>IF(P19=1,0,1) + IF(ISBLANK(R19),1,0) + IF(ISBLANK(S19),1,0)</f>
        <v>3.0</v>
      </c>
      <c r="N19" s="6"/>
      <c r="O19" s="6"/>
      <c r="P19" s="6" t="n">
        <f>IF(OR(Q19="Российская Федерация",Q19="Армения",Q19="Белоруссия",Q19="Беларусь",Q19="Казахстан",Q19="Киргизия",Q19="Кыргызстан",Q19="ДНР",Q19="ЛНР"), 1, 0)</f>
        <v>0.0</v>
      </c>
      <c r="Q19" s="6" t="str">
        <f>IFERROR(IF(P19=1, "Российская Федерация", "Не заполнено"),"")</f>
        <v/>
      </c>
      <c r="R19" s="6"/>
      <c r="S19" s="6"/>
      <c r="T19" s="6"/>
      <c r="U19" s="4" t="n">
        <f>IF(T19&lt;&gt;0, J19 * Q22,)</f>
        <v>0.0</v>
      </c>
      <c r="V19" s="4" t="n">
        <f>U19*K19</f>
        <v>0.0</v>
      </c>
      <c r="W19" s="4" t="n">
        <f>X19*ROUNDDOWN(T19,6)</f>
        <v>0.0</v>
      </c>
      <c r="X19" s="5" t="n">
        <f>K19</f>
        <v>2.0</v>
      </c>
      <c r="Y19" s="4" t="n">
        <v>1559443.0</v>
      </c>
    </row>
    <row r="20" ht="12.75" customHeight="true">
      <c r="K20" s="66"/>
      <c r="L20" s="66"/>
    </row>
    <row r="21" ht="15.0" customHeight="true">
      <c r="K21" t="s" s="67">
        <v>320</v>
      </c>
      <c r="L21" s="67"/>
      <c r="M21" t="s" s="67">
        <v>321</v>
      </c>
      <c r="N21" s="67"/>
      <c r="O21" s="67"/>
      <c r="P21" s="67"/>
      <c r="Q21" s="67"/>
      <c r="R21" s="68"/>
      <c r="S21" s="68"/>
      <c r="W21" t="s" s="69">
        <v>322</v>
      </c>
      <c r="X21" s="70"/>
    </row>
    <row r="22" ht="15.0" customHeight="true">
      <c r="L22" s="71" t="n">
        <f>SUM(L18:L19)</f>
        <v>1.477819443E7</v>
      </c>
      <c r="Q22" s="71" t="n">
        <f>W22/L22</f>
        <v>0.0</v>
      </c>
      <c r="W22" s="71" t="n">
        <f>SUM(W18:W19)</f>
        <v>0.0</v>
      </c>
    </row>
    <row r="23" ht="12.75" customHeight="true">
      <c r="R23" t="s" s="66">
        <v>323</v>
      </c>
      <c r="S23" t="s" s="66">
        <v>324</v>
      </c>
      <c r="T23" s="66"/>
    </row>
    <row r="24" ht="12.75" customHeight="true">
      <c r="D24" t="s" s="72">
        <v>325</v>
      </c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4"/>
      <c r="R24" s="75" t="n">
        <f>SUM(V18:V19)</f>
        <v>0.0</v>
      </c>
      <c r="S24" t="n" s="75">
        <v>100.0</v>
      </c>
      <c r="T24" t="s" s="76">
        <v>326</v>
      </c>
    </row>
    <row r="25" ht="15.0" customHeight="true">
      <c r="D25" t="s" s="72">
        <v>327</v>
      </c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4"/>
      <c r="R25" s="71" t="n">
        <f>SUMIF(P18:P19,1, V18:V19)</f>
        <v>0.0</v>
      </c>
      <c r="S25" s="71" t="n">
        <f>IF(R24&lt;&gt;0, R25/R24*100,)</f>
        <v>0.0</v>
      </c>
      <c r="T25" s="77" t="str">
        <f>IF(S25&lt;=50," ","РФ/ДНР/ЛНР/ЕАЭС")</f>
        <v> </v>
      </c>
    </row>
    <row r="26" ht="15.0" customHeight="true">
      <c r="D26" t="s" s="72">
        <v>328</v>
      </c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4"/>
      <c r="R26" s="71" t="n">
        <f>IF(R24&lt;&gt;0,R24-R25,)</f>
        <v>0.0</v>
      </c>
      <c r="S26" s="71" t="n">
        <f>IF(R24&lt;&gt;0, R26/R24*100,)</f>
        <v>0.0</v>
      </c>
      <c r="T26" s="77" t="str">
        <f>IF(S26&gt;50,"Импорт", " ")</f>
        <v> </v>
      </c>
    </row>
    <row r="27" ht="15.0" customHeight="true">
      <c r="D27" t="s" s="72">
        <v>329</v>
      </c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4"/>
      <c r="R27" s="71" t="n">
        <f>SUMIF(M18:M19, 0, V18:V19)</f>
        <v>0.0</v>
      </c>
      <c r="S27" s="71" t="n">
        <f>IF(R24&lt;&gt;0, R27/R24*100,)</f>
        <v>0.0</v>
      </c>
      <c r="T27" s="77" t="str">
        <f>IF(S27&lt;=50," ","РЭП (ПО)")</f>
        <v> </v>
      </c>
    </row>
    <row r="28" ht="15.0" customHeight="true">
      <c r="A28" s="6"/>
    </row>
    <row r="29" ht="15.75" customHeight="true">
      <c r="B29" t="s" s="78">
        <v>330</v>
      </c>
    </row>
    <row r="30" ht="19.5" customHeight="true">
      <c r="B30" t="s" s="79">
        <v>331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</row>
    <row r="31" ht="20.25" customHeight="true">
      <c r="B31" t="s" s="80">
        <v>332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</row>
    <row r="32" ht="39.75" customHeight="true">
      <c r="B32" t="s" s="82">
        <v>333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</row>
    <row r="33" ht="19.5" customHeight="true">
      <c r="B33" t="s" s="80">
        <v>334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</row>
    <row r="34" ht="18.0" customHeight="true">
      <c r="B34" t="s" s="80">
        <v>335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</row>
    <row r="35" ht="22.5" customHeight="true">
      <c r="B35" t="s" s="80">
        <v>336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</row>
    <row r="36" ht="19.5" customHeight="true">
      <c r="B36" t="s" s="80">
        <v>337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</row>
    <row r="37" ht="22.5" customHeight="true">
      <c r="B37" t="s" s="80">
        <v>338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</row>
    <row r="38" ht="34.5" customHeight="true">
      <c r="B38" t="s" s="80">
        <v>339</v>
      </c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</row>
    <row r="39" ht="36.0" customHeight="true">
      <c r="B39" t="s" s="80">
        <v>340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</row>
    <row r="40" ht="32.25" customHeight="true">
      <c r="B40" t="s" s="84">
        <v>341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</row>
    <row r="41" ht="33.75" customHeight="true">
      <c r="B41" t="s" s="80">
        <v>342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</row>
    <row r="42" ht="33.75" customHeight="true">
      <c r="B42" t="s" s="80">
        <v>343</v>
      </c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</row>
    <row r="43" ht="124.5" customHeight="true">
      <c r="B43" t="s" s="80">
        <v>344</v>
      </c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</row>
    <row r="44" ht="33.75" customHeight="true">
      <c r="B44" t="s" s="80">
        <v>345</v>
      </c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</row>
    <row r="45" ht="24.75" customHeight="true">
      <c r="A45" s="6"/>
    </row>
  </sheetData>
  <sheetProtection autoFilter="false" sort="false" password="CDB0" sheet="true" scenarios="true" objects="true"/>
  <autoFilter ref="B17:S19"/>
  <mergeCells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  <mergeCell ref="D10:E10"/>
    <mergeCell ref="F10:L10"/>
    <mergeCell ref="D11:E11"/>
    <mergeCell ref="F11:L11"/>
    <mergeCell ref="D12:E12"/>
    <mergeCell ref="F12:L12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U14:U16"/>
    <mergeCell ref="V14:V16"/>
    <mergeCell ref="W14:W16"/>
    <mergeCell ref="P14:P16"/>
    <mergeCell ref="Q14:Q16"/>
    <mergeCell ref="AA15:AB15"/>
    <mergeCell ref="AC15:AD15"/>
    <mergeCell ref="AE15:AF15"/>
    <mergeCell ref="AG15:AH15"/>
    <mergeCell ref="AI15:AJ15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BS15:BT15"/>
    <mergeCell ref="B44:W44"/>
    <mergeCell ref="B38:W38"/>
    <mergeCell ref="D24:Q24"/>
    <mergeCell ref="D25:Q25"/>
    <mergeCell ref="D26:Q26"/>
    <mergeCell ref="B30:W30"/>
    <mergeCell ref="B31:W31"/>
    <mergeCell ref="B32:W32"/>
    <mergeCell ref="B33:W33"/>
    <mergeCell ref="B34:W34"/>
    <mergeCell ref="B35:W35"/>
    <mergeCell ref="B36:W36"/>
    <mergeCell ref="B37:W37"/>
    <mergeCell ref="R14:R16"/>
    <mergeCell ref="S14:S16"/>
    <mergeCell ref="D27:Q27"/>
    <mergeCell ref="B43:W43"/>
    <mergeCell ref="B39:W39"/>
    <mergeCell ref="B40:W40"/>
    <mergeCell ref="B41:W41"/>
    <mergeCell ref="B42:W42"/>
    <mergeCell ref="K21:L21"/>
    <mergeCell ref="M21:Q21"/>
    <mergeCell ref="I14:I16"/>
    <mergeCell ref="J14:J16"/>
    <mergeCell ref="K14:K16"/>
    <mergeCell ref="L14:L16"/>
  </mergeCells>
  <dataValidations count="6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2023-07-26T10:20:32Z</dcterms:created>
  <dc:creator>Apache POI</dc:creator>
</cp:coreProperties>
</file>